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DD8B615-FB93-4558-9841-15998DE386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SQ" sheetId="1" r:id="rId1"/>
    <sheet name="Sheet1" sheetId="2" r:id="rId2"/>
    <sheet name="Sheet2" sheetId="3" r:id="rId3"/>
    <sheet name="Sheet3" sheetId="4" r:id="rId4"/>
    <sheet name="Sheet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2" i="4"/>
  <c r="C14" i="4"/>
  <c r="A24" i="3"/>
  <c r="A18" i="5"/>
  <c r="D24" i="4"/>
  <c r="C13" i="4"/>
  <c r="A13" i="3"/>
  <c r="A15" i="5"/>
  <c r="D21" i="4"/>
  <c r="A15" i="2"/>
  <c r="A20" i="5"/>
  <c r="A27" i="3"/>
  <c r="B17" i="5" l="1"/>
  <c r="B19" i="5" s="1"/>
  <c r="B14" i="5"/>
  <c r="B12" i="5"/>
  <c r="A12" i="5"/>
  <c r="C24" i="4"/>
  <c r="A23" i="4"/>
  <c r="C21" i="4"/>
  <c r="A20" i="4"/>
  <c r="B13" i="4"/>
  <c r="B5" i="4"/>
  <c r="B6" i="4" l="1"/>
  <c r="B7" i="4" l="1"/>
  <c r="B8" i="4" l="1"/>
  <c r="B9" i="4" s="1"/>
  <c r="B16" i="4" l="1"/>
  <c r="B12" i="4"/>
  <c r="B14" i="4"/>
  <c r="B26" i="3" l="1" a="1"/>
  <c r="B26" i="3" s="1"/>
  <c r="B16" i="3"/>
  <c r="B15" i="3"/>
  <c r="B12" i="3"/>
  <c r="E10" i="3"/>
  <c r="D10" i="3"/>
  <c r="C10" i="3"/>
  <c r="E9" i="3"/>
  <c r="D9" i="3"/>
  <c r="C9" i="3"/>
  <c r="E8" i="3"/>
  <c r="D8" i="3"/>
  <c r="C8" i="3"/>
  <c r="E7" i="3"/>
  <c r="D7" i="3"/>
  <c r="C7" i="3"/>
  <c r="E6" i="3"/>
  <c r="D6" i="3"/>
  <c r="C6" i="3"/>
  <c r="E5" i="3"/>
  <c r="D5" i="3"/>
  <c r="C5" i="3"/>
  <c r="E4" i="3"/>
  <c r="D4" i="3"/>
  <c r="C4" i="3"/>
  <c r="B17" i="3" l="1"/>
  <c r="B18" i="3"/>
  <c r="B19" i="3" s="1"/>
  <c r="B20" i="3"/>
  <c r="B21" i="3" s="1"/>
  <c r="B14" i="2"/>
  <c r="B12" i="2"/>
  <c r="A12" i="2"/>
  <c r="B23" i="3" l="1"/>
  <c r="A45" i="1"/>
  <c r="A46" i="1"/>
  <c r="A47" i="1"/>
  <c r="A48" i="1"/>
</calcChain>
</file>

<file path=xl/sharedStrings.xml><?xml version="1.0" encoding="utf-8"?>
<sst xmlns="http://schemas.openxmlformats.org/spreadsheetml/2006/main" count="94" uniqueCount="77">
  <si>
    <t>If there are any Excel error values in the known_x's or known_y's then the first error encountered is returned by RSQ.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</si>
  <si>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</si>
  <si>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known_x's or known_y's are empty or if there are different numbers of known_y's and known_x's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</si>
  <si>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data of known_y's and known_x's only contain 1 data point.</t>
    </r>
  </si>
  <si>
    <t>Errors Using RSQ Function</t>
  </si>
  <si>
    <t>Pearson Squared</t>
  </si>
  <si>
    <t>Pearson</t>
  </si>
  <si>
    <t>RSQ</t>
  </si>
  <si>
    <t>y data</t>
  </si>
  <si>
    <t>x data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</si>
  <si>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</si>
  <si>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</si>
  <si>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</si>
  <si>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</si>
  <si>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</si>
  <si>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</si>
  <si>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</si>
  <si>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same mumber of data</t>
  </si>
  <si>
    <t>Check of known x's</t>
  </si>
  <si>
    <t>Check of known_y's</t>
  </si>
  <si>
    <t>Using Single Formula without helper columns:</t>
  </si>
  <si>
    <t>Using Formula</t>
  </si>
  <si>
    <t>root</t>
  </si>
  <si>
    <t>sum of (y-ybar)^2</t>
  </si>
  <si>
    <t>sum of (x-xbar)^2</t>
  </si>
  <si>
    <t>Sum of (x-xbar)(y-ybar)</t>
  </si>
  <si>
    <t>Average of y data</t>
  </si>
  <si>
    <t>Average of x data</t>
  </si>
  <si>
    <t>(y-ybar)^2</t>
  </si>
  <si>
    <t>(x-xbar)^2</t>
  </si>
  <si>
    <t>(x-xbar)*(y-ybar)</t>
  </si>
  <si>
    <t>Index of Examples</t>
  </si>
  <si>
    <t>Examples Using RSQ Function</t>
  </si>
  <si>
    <t>Press and hold down [Ctrl] and [Shift] keys and then press[Enter].</t>
  </si>
  <si>
    <t>In the formula bar, type the formula in as shown without the { ans } parentheses</t>
  </si>
  <si>
    <t>Note that this is an array entered formula:</t>
  </si>
  <si>
    <t>{=(SUM(((known_x's)-AVERAGE(known_x's))*((known_y's)-AVERAGE(known_y's)))/(SUM(((known_x's)-AVERAGE(known_x's))^2)^0.5*SUM(((known_y's)-AVERAGE(known_y's))^2)^0.5))^2}</t>
  </si>
  <si>
    <t>Or using Excel linear form</t>
  </si>
  <si>
    <t>The equation for RSQ is:</t>
  </si>
  <si>
    <t>Equations / Formulas</t>
  </si>
  <si>
    <t>Numbers or names, arrays, or references that contain numbers.</t>
  </si>
  <si>
    <t>Required.</t>
  </si>
  <si>
    <t>known_x's</t>
  </si>
  <si>
    <t>Logical values and text representations of numbers are not counted unless typed directly into the list of arguments.
Zero values are included.</t>
  </si>
  <si>
    <t>known_y's</t>
  </si>
  <si>
    <t>Argument Notes</t>
  </si>
  <si>
    <t>Description</t>
  </si>
  <si>
    <t>Type</t>
  </si>
  <si>
    <t>Name</t>
  </si>
  <si>
    <t>Arguments:</t>
  </si>
  <si>
    <r>
      <t>=RSQ(</t>
    </r>
    <r>
      <rPr>
        <b/>
        <sz val="10"/>
        <color rgb="FFFF0000"/>
        <rFont val="Arial"/>
        <family val="2"/>
      </rPr>
      <t>known_y's,known_x's</t>
    </r>
    <r>
      <rPr>
        <sz val="10"/>
        <rFont val="Arial"/>
        <family val="2"/>
      </rPr>
      <t>)</t>
    </r>
  </si>
  <si>
    <t>Syntax:</t>
  </si>
  <si>
    <t>It is used as a measure of strength of dependence between two variables.</t>
  </si>
  <si>
    <t>It has a value between +1 for perfect correllation and -1 for perfect negative correlation.</t>
  </si>
  <si>
    <t>It is a measure of the correlation between two variables x and y.</t>
  </si>
  <si>
    <t>Sometimes called the PPMCC or Pearson's r. RSQ is simply the square of Pearson's r</t>
  </si>
  <si>
    <t>Comment</t>
  </si>
  <si>
    <t>Built in.</t>
  </si>
  <si>
    <t>Classification - Statistics &gt; Testing</t>
  </si>
  <si>
    <t>Classification, Source, History</t>
  </si>
  <si>
    <t>Returns the square of the Pearson product moment correlation coefficient through data points in known_y's and known_x's</t>
  </si>
  <si>
    <t>Enter the formula as shown in the formula bar without the { and } parentheses,</t>
  </si>
  <si>
    <t>Press and hold down the [Ctrl] and [Shift] keys,</t>
  </si>
  <si>
    <t>Press [Enter].</t>
  </si>
  <si>
    <t>Example 4: RSQ And PEARSON Functions</t>
  </si>
  <si>
    <t>Example 1: Simple Entry Of RSQ Function</t>
  </si>
  <si>
    <t>Example 2: Algorithm Of RSQ Function</t>
  </si>
  <si>
    <t>Example 3: Validation Of RSQ Function Data</t>
  </si>
  <si>
    <t>Related / Similar And Frequently Used With Functions</t>
  </si>
  <si>
    <t>Similar to:</t>
  </si>
  <si>
    <t>PEARSON</t>
  </si>
  <si>
    <t>Returns the Pearson product moment correlation coefficient.</t>
  </si>
  <si>
    <t>File Creation Date : 19-Jun-2020</t>
  </si>
  <si>
    <t xml:space="preserve">Open the Excel help for this function. </t>
  </si>
  <si>
    <t>Double Click on RSQ and then click on the link</t>
  </si>
  <si>
    <t>Enter =RSQ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</si>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</sst>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00000"/>
    <numFmt numFmtId="165" formatCode="#,##0.00000"/>
    <numFmt numFmtId="166" formatCode="0_ ;[Red]\-0\ "/>
    <numFmt numFmtId="167" formatCode="0.00000"/>
    <numFmt numFmtId="168" formatCode="0.00000000000000%"/>
    <numFmt numFmtId="169" formatCode="0.000%"/>
    <numFmt numFmtId="170" formatCode="_(* #,##0.0000000_);_(* \(#,##0.0000000\);_(* &quot;-&quot;??_);_(@_)"/>
    <numFmt numFmtId="171" formatCode="_-* #,##0.00000_-;\-* #,##0.00000_-;_-* &quot;-&quot;??_-;_-@_-"/>
    <numFmt numFmtId="172" formatCode="#,##0.00000000000000"/>
    <numFmt numFmtId="173" formatCode="#,##0.00000000000"/>
    <numFmt numFmtId="174" formatCode="0.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7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43" fontId="0" fillId="0" borderId="0" xfId="1" applyFont="1" applyFill="1" applyProtection="1"/>
    <xf numFmtId="165" fontId="0" fillId="0" borderId="0" xfId="0" applyNumberFormat="1" applyFill="1" applyProtection="1"/>
    <xf numFmtId="2" fontId="1" fillId="0" borderId="0" xfId="0" applyNumberFormat="1" applyFont="1" applyFill="1" applyProtection="1"/>
    <xf numFmtId="2" fontId="0" fillId="0" borderId="0" xfId="0" applyNumberFormat="1" applyFill="1" applyProtection="1"/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74" fontId="0" fillId="0" borderId="0" xfId="0" applyNumberFormat="1" applyFill="1" applyProtection="1"/>
    <xf numFmtId="43" fontId="0" fillId="0" borderId="0" xfId="0" applyNumberFormat="1" applyFill="1" applyProtection="1"/>
    <xf numFmtId="173" fontId="0" fillId="0" borderId="0" xfId="0" applyNumberFormat="1" applyFill="1" applyProtection="1"/>
    <xf numFmtId="172" fontId="0" fillId="0" borderId="0" xfId="0" applyNumberFormat="1" applyFill="1" applyProtection="1"/>
    <xf numFmtId="167" fontId="1" fillId="0" borderId="0" xfId="0" applyNumberFormat="1" applyFont="1" applyFill="1" applyProtection="1"/>
    <xf numFmtId="171" fontId="0" fillId="0" borderId="0" xfId="0" applyNumberFormat="1" applyFill="1" applyProtection="1"/>
    <xf numFmtId="170" fontId="1" fillId="0" borderId="0" xfId="0" applyNumberFormat="1" applyFon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1" fontId="0" fillId="0" borderId="0" xfId="0" applyNumberFormat="1" applyFill="1" applyProtection="1"/>
    <xf numFmtId="167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104773</xdr:colOff>
      <xdr:row>30</xdr:row>
      <xdr:rowOff>138111</xdr:rowOff>
    </xdr:from>
    <xdr:ext cx="4905377" cy="10715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04773" y="4995861"/>
              <a:ext cx="4905377" cy="10715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𝑹𝑺𝑸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nary>
                                  <m:naryPr>
                                    <m:chr m:val="∑"/>
                                    <m:limLoc m:val="subSu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naryPr>
                                  <m:sub>
                                    <m:r>
                                      <m:rPr>
                                        <m:brk m:alnAt="25"/>
                                      </m:r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𝒊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=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𝟏</m:t>
                                    </m:r>
                                  </m:sub>
                                  <m:sup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𝒏</m:t>
                                    </m:r>
                                  </m:sup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  <m:d>
                                      <m:d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𝒚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𝒚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</m:nary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radPr>
                                  <m:deg/>
                                  <m:e>
                                    <m:nary>
                                      <m:naryPr>
                                        <m:chr m:val="∑"/>
                                        <m:limLoc m:val="subSup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naryPr>
                                      <m:sub>
                                        <m:r>
                                          <m:rPr>
                                            <m:brk m:alnAt="25"/>
                                          </m:r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=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𝟏</m:t>
                                        </m:r>
                                      </m:sub>
                                      <m:sup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𝒏</m:t>
                                        </m:r>
                                      </m:sup>
                                      <m:e>
                                        <m:sSup>
                                          <m:sSupPr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d>
                                              <m:dPr>
                                                <m:ctrlPr>
                                                  <a:rPr lang="en-AU" sz="1800" b="1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dPr>
                                              <m:e>
                                                <m:sSub>
                                                  <m:sSubPr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𝒙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𝒊</m:t>
                                                    </m:r>
                                                  </m:sub>
                                                </m:sSub>
                                                <m:r>
                                                  <a:rPr lang="en-AU" sz="1800" b="1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−</m:t>
                                                </m:r>
                                                <m:acc>
                                                  <m:accPr>
                                                    <m:chr m:val="̅"/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accPr>
                                                  <m:e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𝒙</m:t>
                                                    </m:r>
                                                  </m:e>
                                                </m:acc>
                                              </m:e>
                                            </m:d>
                                          </m:e>
                                          <m:sup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rad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×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radPr>
                                  <m:deg/>
                                  <m:e>
                                    <m:nary>
                                      <m:naryPr>
                                        <m:chr m:val="∑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naryPr>
                                      <m:sub>
                                        <m:r>
                                          <m:rPr>
                                            <m:brk m:alnAt="23"/>
                                          </m:r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𝒊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=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𝟏</m:t>
                                        </m:r>
                                      </m:sub>
                                      <m:sup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𝒏</m:t>
                                        </m:r>
                                      </m:sup>
                                      <m:e>
                                        <m:sSup>
                                          <m:sSupPr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d>
                                              <m:dPr>
                                                <m:ctrlPr>
                                                  <a:rPr lang="en-AU" sz="1800" b="1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dPr>
                                              <m:e>
                                                <m:sSub>
                                                  <m:sSubPr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𝒚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𝒊</m:t>
                                                    </m:r>
                                                  </m:sub>
                                                </m:sSub>
                                                <m:r>
                                                  <a:rPr lang="en-AU" sz="1800" b="1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−</m:t>
                                                </m:r>
                                                <m:acc>
                                                  <m:accPr>
                                                    <m:chr m:val="̅"/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accPr>
                                                  <m:e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𝒚</m:t>
                                                    </m:r>
                                                  </m:e>
                                                </m:acc>
                                              </m:e>
                                            </m:d>
                                          </m:e>
                                          <m:sup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rad>
                              </m:den>
                            </m:f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4773" y="4995861"/>
              <a:ext cx="4905377" cy="10715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𝑹𝑺𝑸=(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(∑2_(𝒊=𝟏)^𝒏▒(𝒙_𝒊−𝒙 ̅ )(𝒚_𝒊−𝒚 ̅ ) )/(√(∑2_(𝒊=𝟏)^𝒏▒(𝒙_𝒊−𝒙 ̅ )^𝟐 )×√(∑_(𝒊=𝟏)^𝒏▒(𝒚_𝒊−𝒚 ̅ )^𝟐 )))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9">
    <tabColor rgb="FF00B0F0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7</v>
      </c>
      <c r="B1" s="27"/>
      <c r="C1" s="27"/>
      <c r="D1" s="28" t="s">
        <v>76</v>
      </c>
      <c r="E1" s="29"/>
    </row>
    <row r="2" spans="1:5" ht="15" customHeight="1" x14ac:dyDescent="0.25">
      <c r="A2" s="3"/>
      <c r="B2" s="4"/>
      <c r="C2" s="4"/>
      <c r="D2" s="5"/>
    </row>
    <row r="3" spans="1:5" ht="15.75" x14ac:dyDescent="0.25">
      <c r="A3" s="3" t="s">
        <v>46</v>
      </c>
      <c r="B3" s="4"/>
      <c r="C3" s="4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60</v>
      </c>
      <c r="B4" s="4"/>
      <c r="C4" s="4"/>
      <c r="D4" s="8" t="s">
        <v>72</v>
      </c>
    </row>
    <row r="5" spans="1:5" x14ac:dyDescent="0.2">
      <c r="A5" s="7"/>
      <c r="B5" s="4"/>
      <c r="C5" s="4"/>
      <c r="D5" s="8"/>
    </row>
    <row r="6" spans="1:5" ht="15.75" x14ac:dyDescent="0.25">
      <c r="A6" s="3" t="s">
        <v>59</v>
      </c>
      <c r="B6" s="5"/>
      <c r="C6" s="5"/>
      <c r="D6" s="9" t="s">
        <v>73</v>
      </c>
    </row>
    <row r="7" spans="1:5" x14ac:dyDescent="0.2">
      <c r="A7" s="10"/>
      <c r="B7" s="5"/>
      <c r="C7" s="5"/>
      <c r="D7" s="8" t="s">
        <v>75</v>
      </c>
    </row>
    <row r="8" spans="1:5" x14ac:dyDescent="0.2">
      <c r="A8" s="10" t="s">
        <v>58</v>
      </c>
      <c r="B8" s="5"/>
      <c r="C8" s="5"/>
      <c r="D8" s="8" t="s">
        <v>74</v>
      </c>
    </row>
    <row r="9" spans="1:5" x14ac:dyDescent="0.2">
      <c r="A9" s="10"/>
      <c r="B9" s="5"/>
      <c r="C9" s="5"/>
      <c r="D9" s="8"/>
    </row>
    <row r="10" spans="1:5" x14ac:dyDescent="0.2">
      <c r="A10" s="10" t="s">
        <v>57</v>
      </c>
      <c r="B10" s="5"/>
      <c r="C10" s="5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5"/>
      <c r="C11" s="5"/>
      <c r="D11" s="8"/>
    </row>
    <row r="12" spans="1:5" ht="15.75" x14ac:dyDescent="0.25">
      <c r="A12" s="3" t="s">
        <v>56</v>
      </c>
      <c r="B12" s="4"/>
      <c r="C12" s="4"/>
      <c r="D12" s="8"/>
    </row>
    <row r="13" spans="1:5" x14ac:dyDescent="0.2">
      <c r="A13" s="5" t="s">
        <v>55</v>
      </c>
      <c r="B13" s="4"/>
      <c r="C13" s="4"/>
      <c r="D13" s="8"/>
    </row>
    <row r="14" spans="1:5" x14ac:dyDescent="0.2">
      <c r="A14" s="5"/>
      <c r="B14" s="4"/>
      <c r="C14" s="4"/>
      <c r="D14" s="8"/>
    </row>
    <row r="15" spans="1:5" x14ac:dyDescent="0.2">
      <c r="A15" s="5" t="s">
        <v>54</v>
      </c>
      <c r="B15" s="4"/>
      <c r="C15" s="4"/>
      <c r="D15" s="9"/>
    </row>
    <row r="16" spans="1:5" x14ac:dyDescent="0.2">
      <c r="A16" s="5"/>
      <c r="B16" s="4"/>
      <c r="C16" s="4"/>
      <c r="D16" s="4"/>
    </row>
    <row r="17" spans="1:4" x14ac:dyDescent="0.2">
      <c r="A17" s="5" t="s">
        <v>53</v>
      </c>
      <c r="B17" s="4"/>
      <c r="C17" s="4"/>
      <c r="D17" s="4"/>
    </row>
    <row r="18" spans="1:4" x14ac:dyDescent="0.2">
      <c r="A18" s="5"/>
      <c r="B18" s="4"/>
      <c r="C18" s="4"/>
      <c r="D18" s="4"/>
    </row>
    <row r="19" spans="1:4" x14ac:dyDescent="0.2">
      <c r="A19" s="5" t="s">
        <v>52</v>
      </c>
      <c r="B19" s="4"/>
      <c r="C19" s="4"/>
      <c r="D19" s="4"/>
    </row>
    <row r="20" spans="1:4" x14ac:dyDescent="0.2">
      <c r="A20" s="5"/>
      <c r="B20" s="4"/>
      <c r="C20" s="4"/>
      <c r="D20" s="4"/>
    </row>
    <row r="21" spans="1:4" ht="15.75" x14ac:dyDescent="0.25">
      <c r="A21" s="3" t="s">
        <v>51</v>
      </c>
      <c r="B21" s="4"/>
      <c r="C21" s="4"/>
      <c r="D21" s="4"/>
    </row>
    <row r="22" spans="1:4" x14ac:dyDescent="0.2">
      <c r="A22" s="7" t="s">
        <v>50</v>
      </c>
      <c r="B22" s="4"/>
      <c r="C22" s="4"/>
      <c r="D22" s="4"/>
    </row>
    <row r="23" spans="1:4" x14ac:dyDescent="0.2">
      <c r="A23" s="7"/>
      <c r="B23" s="4"/>
      <c r="C23" s="4"/>
      <c r="D23" s="4"/>
    </row>
    <row r="24" spans="1:4" ht="15.75" x14ac:dyDescent="0.25">
      <c r="A24" s="3" t="s">
        <v>49</v>
      </c>
      <c r="B24" s="4"/>
      <c r="C24" s="4"/>
      <c r="D24" s="4"/>
    </row>
    <row r="25" spans="1:4" x14ac:dyDescent="0.2">
      <c r="A25" s="11" t="s">
        <v>48</v>
      </c>
      <c r="B25" s="11" t="s">
        <v>47</v>
      </c>
      <c r="C25" s="11" t="s">
        <v>46</v>
      </c>
      <c r="D25" s="11" t="s">
        <v>45</v>
      </c>
    </row>
    <row r="26" spans="1:4" ht="51" x14ac:dyDescent="0.2">
      <c r="A26" s="12" t="s">
        <v>44</v>
      </c>
      <c r="B26" s="12" t="s">
        <v>41</v>
      </c>
      <c r="C26" s="13" t="s">
        <v>40</v>
      </c>
      <c r="D26" s="13" t="s">
        <v>43</v>
      </c>
    </row>
    <row r="27" spans="1:4" ht="25.5" x14ac:dyDescent="0.2">
      <c r="A27" s="12" t="s">
        <v>42</v>
      </c>
      <c r="B27" s="12" t="s">
        <v>41</v>
      </c>
      <c r="C27" s="13" t="s">
        <v>40</v>
      </c>
      <c r="D27" s="13"/>
    </row>
    <row r="28" spans="1:4" x14ac:dyDescent="0.2">
      <c r="A28" s="4"/>
      <c r="B28" s="5"/>
      <c r="C28" s="5"/>
      <c r="D28" s="14"/>
    </row>
    <row r="29" spans="1:4" ht="15.75" x14ac:dyDescent="0.25">
      <c r="A29" s="3" t="s">
        <v>39</v>
      </c>
      <c r="B29" s="4"/>
      <c r="C29" s="4"/>
      <c r="D29" s="4"/>
    </row>
    <row r="30" spans="1:4" x14ac:dyDescent="0.2">
      <c r="A30" s="15" t="s">
        <v>38</v>
      </c>
      <c r="B30" s="4"/>
      <c r="C30" s="4"/>
      <c r="D30" s="4"/>
    </row>
    <row r="31" spans="1:4" ht="104.25" customHeight="1" x14ac:dyDescent="0.2">
      <c r="A31" s="4"/>
      <c r="B31" s="4"/>
      <c r="C31" s="4"/>
      <c r="D31" s="4"/>
    </row>
    <row r="32" spans="1:4" x14ac:dyDescent="0.2">
      <c r="A32" s="7" t="s">
        <v>37</v>
      </c>
      <c r="B32" s="4"/>
      <c r="C32" s="4"/>
      <c r="D32" s="4"/>
    </row>
    <row r="33" spans="1:4" ht="14.25" x14ac:dyDescent="0.2">
      <c r="A33" s="16" t="s">
        <v>36</v>
      </c>
      <c r="B33" s="4"/>
      <c r="C33" s="4"/>
      <c r="D33" s="4"/>
    </row>
    <row r="34" spans="1:4" s="2" customFormat="1" x14ac:dyDescent="0.2">
      <c r="A34" s="7" t="s">
        <v>35</v>
      </c>
      <c r="B34" s="4"/>
      <c r="C34" s="4"/>
      <c r="D34" s="4"/>
    </row>
    <row r="35" spans="1:4" s="2" customFormat="1" x14ac:dyDescent="0.2">
      <c r="A35" s="17" t="s">
        <v>34</v>
      </c>
      <c r="B35" s="4"/>
      <c r="C35" s="4"/>
      <c r="D35" s="4"/>
    </row>
    <row r="36" spans="1:4" s="2" customFormat="1" x14ac:dyDescent="0.2">
      <c r="A36" s="17" t="s">
        <v>33</v>
      </c>
      <c r="B36" s="4"/>
      <c r="C36" s="4"/>
      <c r="D36" s="4"/>
    </row>
    <row r="37" spans="1:4" x14ac:dyDescent="0.2">
      <c r="A37" s="7"/>
      <c r="B37" s="4"/>
      <c r="C37" s="4"/>
      <c r="D37" s="4"/>
    </row>
    <row r="38" spans="1:4" ht="15.75" x14ac:dyDescent="0.25">
      <c r="A38" s="18" t="s">
        <v>68</v>
      </c>
      <c r="B38" s="4"/>
      <c r="C38" s="4"/>
      <c r="D38" s="4"/>
    </row>
    <row r="39" spans="1:4" x14ac:dyDescent="0.2">
      <c r="A39" s="19" t="s">
        <v>69</v>
      </c>
      <c r="B39" s="4"/>
      <c r="C39" s="4"/>
      <c r="D39" s="4"/>
    </row>
    <row r="40" spans="1:4" ht="30" customHeight="1" x14ac:dyDescent="0.2">
      <c r="A40" s="20" t="s">
        <v>70</v>
      </c>
      <c r="B40" s="15" t="s">
        <v>71</v>
      </c>
      <c r="C40" s="4"/>
      <c r="D40" s="4"/>
    </row>
    <row r="41" spans="1:4" x14ac:dyDescent="0.2">
      <c r="A41" s="19"/>
      <c r="B41" s="4"/>
      <c r="C41" s="4"/>
      <c r="D41" s="4"/>
    </row>
    <row r="42" spans="1:4" ht="15.75" x14ac:dyDescent="0.25">
      <c r="A42" s="3" t="s">
        <v>32</v>
      </c>
      <c r="B42" s="4"/>
      <c r="C42" s="4"/>
      <c r="D42" s="4"/>
    </row>
    <row r="43" spans="1:4" x14ac:dyDescent="0.2">
      <c r="A43" s="21"/>
      <c r="B43" s="21"/>
      <c r="C43" s="21"/>
      <c r="D43" s="21"/>
    </row>
    <row r="44" spans="1:4" ht="15.75" x14ac:dyDescent="0.25">
      <c r="A44" s="3" t="s">
        <v>31</v>
      </c>
      <c r="B44" s="21"/>
      <c r="C44" s="21"/>
      <c r="D44" s="21"/>
    </row>
    <row r="45" spans="1:4" x14ac:dyDescent="0.2">
      <c r="A45" s="22" t="str">
        <f>Sheet1!A1</f>
        <v>Example 1: Simple Entry Of RSQ Function</v>
      </c>
      <c r="B45" s="21"/>
      <c r="C45" s="21"/>
      <c r="D45" s="21"/>
    </row>
    <row r="46" spans="1:4" x14ac:dyDescent="0.2">
      <c r="A46" s="22" t="str">
        <f>Sheet2!A1</f>
        <v>Example 2: Algorithm Of RSQ Function</v>
      </c>
      <c r="B46" s="21"/>
      <c r="C46" s="21"/>
      <c r="D46" s="21"/>
    </row>
    <row r="47" spans="1:4" x14ac:dyDescent="0.2">
      <c r="A47" s="22" t="str">
        <f>Sheet3!A1</f>
        <v>Example 3: Validation Of RSQ Function Data</v>
      </c>
      <c r="B47" s="21"/>
      <c r="C47" s="21"/>
      <c r="D47" s="21"/>
    </row>
    <row r="48" spans="1:4" x14ac:dyDescent="0.2">
      <c r="A48" s="22" t="str">
        <f>Sheet4!A1</f>
        <v>Example 4: RSQ And PEARSON Functions</v>
      </c>
      <c r="B48" s="21"/>
      <c r="C48" s="21"/>
      <c r="D48" s="21"/>
    </row>
    <row r="49" spans="1:4" x14ac:dyDescent="0.2">
      <c r="A49" s="22"/>
      <c r="B49" s="21"/>
      <c r="C49" s="21"/>
      <c r="D49" s="21"/>
    </row>
    <row r="50" spans="1:4" ht="15.75" x14ac:dyDescent="0.25">
      <c r="A50" s="3" t="s">
        <v>4</v>
      </c>
      <c r="B50" s="4"/>
      <c r="C50" s="4"/>
      <c r="D50" s="4"/>
    </row>
    <row r="51" spans="1:4" x14ac:dyDescent="0.2">
      <c r="A51" s="4"/>
      <c r="B51" s="4"/>
      <c r="C51" s="4"/>
      <c r="D51" s="4"/>
    </row>
    <row r="52" spans="1:4" x14ac:dyDescent="0.2">
      <c r="A52" s="5" t="s">
        <v>3</v>
      </c>
      <c r="B52" s="4"/>
      <c r="C52" s="4"/>
      <c r="D52" s="4"/>
    </row>
    <row r="53" spans="1:4" x14ac:dyDescent="0.2">
      <c r="A53" s="5" t="s">
        <v>2</v>
      </c>
      <c r="B53" s="4"/>
      <c r="C53" s="4"/>
      <c r="D53" s="4"/>
    </row>
    <row r="54" spans="1:4" x14ac:dyDescent="0.2">
      <c r="A54" s="23" t="s">
        <v>1</v>
      </c>
      <c r="B54" s="23"/>
      <c r="C54" s="23"/>
      <c r="D54" s="23"/>
    </row>
    <row r="55" spans="1:4" x14ac:dyDescent="0.2">
      <c r="A55" s="13"/>
      <c r="B55" s="13"/>
      <c r="C55" s="13"/>
      <c r="D55" s="13"/>
    </row>
    <row r="56" spans="1:4" x14ac:dyDescent="0.2">
      <c r="A56" s="24" t="s">
        <v>0</v>
      </c>
      <c r="B56" s="13"/>
      <c r="C56" s="13"/>
      <c r="D56" s="13"/>
    </row>
    <row r="57" spans="1:4" x14ac:dyDescent="0.2">
      <c r="A57" s="13"/>
      <c r="B57" s="13"/>
      <c r="C57" s="13"/>
      <c r="D57" s="13"/>
    </row>
    <row r="58" spans="1:4" x14ac:dyDescent="0.2">
      <c r="A58" s="25"/>
      <c r="B58" s="25"/>
      <c r="C58" s="25"/>
      <c r="D58" s="25"/>
    </row>
  </sheetData>
  <mergeCells count="1">
    <mergeCell ref="A54:D5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65</v>
      </c>
      <c r="B1" s="38"/>
      <c r="C1" s="38"/>
      <c r="D1" s="38"/>
      <c r="E1" s="38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30" t="s">
        <v>9</v>
      </c>
      <c r="B3" s="30" t="s">
        <v>8</v>
      </c>
      <c r="C3" s="4"/>
      <c r="D3" s="4"/>
      <c r="E3" s="4"/>
    </row>
    <row r="4" spans="1:5" x14ac:dyDescent="0.2">
      <c r="A4" s="5">
        <v>2</v>
      </c>
      <c r="B4" s="31">
        <v>6</v>
      </c>
      <c r="C4" s="32"/>
      <c r="D4" s="33"/>
      <c r="E4" s="33"/>
    </row>
    <row r="5" spans="1:5" x14ac:dyDescent="0.2">
      <c r="A5" s="5">
        <v>3</v>
      </c>
      <c r="B5" s="31">
        <v>5</v>
      </c>
      <c r="C5" s="32"/>
      <c r="D5" s="33"/>
      <c r="E5" s="33"/>
    </row>
    <row r="6" spans="1:5" x14ac:dyDescent="0.2">
      <c r="A6" s="4">
        <v>9</v>
      </c>
      <c r="B6" s="31">
        <v>11</v>
      </c>
      <c r="C6" s="32"/>
      <c r="D6" s="33"/>
      <c r="E6" s="33"/>
    </row>
    <row r="7" spans="1:5" x14ac:dyDescent="0.2">
      <c r="A7" s="5">
        <v>1</v>
      </c>
      <c r="B7" s="31">
        <v>7</v>
      </c>
      <c r="C7" s="32"/>
      <c r="D7" s="33"/>
      <c r="E7" s="33"/>
    </row>
    <row r="8" spans="1:5" x14ac:dyDescent="0.2">
      <c r="A8" s="5">
        <v>8</v>
      </c>
      <c r="B8" s="31">
        <v>5</v>
      </c>
      <c r="C8" s="32"/>
      <c r="D8" s="33"/>
      <c r="E8" s="33"/>
    </row>
    <row r="9" spans="1:5" x14ac:dyDescent="0.2">
      <c r="A9" s="5">
        <v>7</v>
      </c>
      <c r="B9" s="31">
        <v>4</v>
      </c>
      <c r="C9" s="32"/>
      <c r="D9" s="33"/>
      <c r="E9" s="33"/>
    </row>
    <row r="10" spans="1:5" x14ac:dyDescent="0.2">
      <c r="A10" s="5">
        <v>5</v>
      </c>
      <c r="B10" s="31">
        <v>4</v>
      </c>
      <c r="C10" s="32"/>
      <c r="D10" s="33"/>
      <c r="E10" s="33"/>
    </row>
    <row r="11" spans="1:5" x14ac:dyDescent="0.2">
      <c r="A11" s="5"/>
      <c r="B11" s="5"/>
      <c r="C11" s="4"/>
      <c r="D11" s="32"/>
      <c r="E11" s="33"/>
    </row>
    <row r="12" spans="1:5" x14ac:dyDescent="0.2">
      <c r="A12" s="34">
        <f>AVERAGE(A4:A10)</f>
        <v>5</v>
      </c>
      <c r="B12" s="34">
        <f>AVERAGE(B4:B10)</f>
        <v>6</v>
      </c>
      <c r="C12" s="32"/>
      <c r="D12" s="32"/>
      <c r="E12" s="33"/>
    </row>
    <row r="13" spans="1:5" x14ac:dyDescent="0.2">
      <c r="A13" s="5"/>
      <c r="B13" s="35"/>
      <c r="C13" s="4"/>
      <c r="D13" s="4"/>
      <c r="E13" s="4"/>
    </row>
    <row r="14" spans="1:5" x14ac:dyDescent="0.2">
      <c r="A14" s="5" t="s">
        <v>7</v>
      </c>
      <c r="B14" s="36">
        <f>RSQ(B4:B10,A4:A10)</f>
        <v>5.7950191570881236E-2</v>
      </c>
      <c r="C14" s="4"/>
      <c r="D14" s="4"/>
      <c r="E14" s="4"/>
    </row>
    <row r="15" spans="1:5" x14ac:dyDescent="0.2">
      <c r="A15" s="5" t="str">
        <f ca="1">"Formula used in "&amp;ADDRESS(ROW(B14),COLUMN(B14),4)&amp; " &gt;&gt;&gt;    "&amp;_xlfn.FORMULATEXT(B14)</f>
        <v>Formula used in B14 &gt;&gt;&gt;    =RSQ(B4:B10,A4:A10)</v>
      </c>
      <c r="B15" s="35"/>
      <c r="C15" s="4"/>
      <c r="D15" s="4"/>
      <c r="E15" s="4"/>
    </row>
    <row r="16" spans="1:5" x14ac:dyDescent="0.2">
      <c r="A16" s="5"/>
      <c r="B16" s="35"/>
      <c r="C16" s="4"/>
      <c r="D16" s="4"/>
      <c r="E1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66</v>
      </c>
      <c r="B1" s="38"/>
      <c r="C1" s="38"/>
      <c r="D1" s="38"/>
      <c r="E1" s="38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30" t="s">
        <v>9</v>
      </c>
      <c r="B3" s="30" t="s">
        <v>8</v>
      </c>
      <c r="C3" s="30" t="s">
        <v>30</v>
      </c>
      <c r="D3" s="30" t="s">
        <v>29</v>
      </c>
      <c r="E3" s="30" t="s">
        <v>28</v>
      </c>
    </row>
    <row r="4" spans="1:5" x14ac:dyDescent="0.2">
      <c r="A4" s="5">
        <v>2</v>
      </c>
      <c r="B4" s="31">
        <v>6</v>
      </c>
      <c r="C4" s="32">
        <f>(A4-AVERAGE($A$4:$A$10))*(Sheet1!B4-AVERAGE($B$4:$B$10))</f>
        <v>0</v>
      </c>
      <c r="D4" s="33">
        <f t="shared" ref="D4:D10" si="0">(A4-AVERAGE($A$4:$A$10))^2</f>
        <v>9</v>
      </c>
      <c r="E4" s="39">
        <f t="shared" ref="E4:E10" si="1">(B4-AVERAGE($B$4:$B$10))^2</f>
        <v>0</v>
      </c>
    </row>
    <row r="5" spans="1:5" x14ac:dyDescent="0.2">
      <c r="A5" s="5">
        <v>3</v>
      </c>
      <c r="B5" s="31">
        <v>5</v>
      </c>
      <c r="C5" s="32">
        <f>(A5-AVERAGE($A$4:$A$10))*(Sheet1!B5-AVERAGE($B$4:$B$10))</f>
        <v>2</v>
      </c>
      <c r="D5" s="33">
        <f t="shared" si="0"/>
        <v>4</v>
      </c>
      <c r="E5" s="39">
        <f t="shared" si="1"/>
        <v>1</v>
      </c>
    </row>
    <row r="6" spans="1:5" x14ac:dyDescent="0.2">
      <c r="A6" s="4">
        <v>9</v>
      </c>
      <c r="B6" s="31">
        <v>11</v>
      </c>
      <c r="C6" s="32">
        <f>(A6-AVERAGE($A$4:$A$10))*(Sheet1!B6-AVERAGE($B$4:$B$10))</f>
        <v>20</v>
      </c>
      <c r="D6" s="33">
        <f t="shared" si="0"/>
        <v>16</v>
      </c>
      <c r="E6" s="39">
        <f t="shared" si="1"/>
        <v>25</v>
      </c>
    </row>
    <row r="7" spans="1:5" x14ac:dyDescent="0.2">
      <c r="A7" s="5">
        <v>1</v>
      </c>
      <c r="B7" s="31">
        <v>7</v>
      </c>
      <c r="C7" s="32">
        <f>(A7-AVERAGE($A$4:$A$10))*(Sheet1!B7-AVERAGE($B$4:$B$10))</f>
        <v>-4</v>
      </c>
      <c r="D7" s="33">
        <f t="shared" si="0"/>
        <v>16</v>
      </c>
      <c r="E7" s="39">
        <f t="shared" si="1"/>
        <v>1</v>
      </c>
    </row>
    <row r="8" spans="1:5" x14ac:dyDescent="0.2">
      <c r="A8" s="5">
        <v>8</v>
      </c>
      <c r="B8" s="31">
        <v>5</v>
      </c>
      <c r="C8" s="32">
        <f>(A8-AVERAGE($A$4:$A$10))*(Sheet1!B8-AVERAGE($B$4:$B$10))</f>
        <v>-3</v>
      </c>
      <c r="D8" s="33">
        <f t="shared" si="0"/>
        <v>9</v>
      </c>
      <c r="E8" s="39">
        <f t="shared" si="1"/>
        <v>1</v>
      </c>
    </row>
    <row r="9" spans="1:5" x14ac:dyDescent="0.2">
      <c r="A9" s="5">
        <v>7</v>
      </c>
      <c r="B9" s="31">
        <v>4</v>
      </c>
      <c r="C9" s="32">
        <f>(A9-AVERAGE($A$4:$A$10))*(Sheet1!B9-AVERAGE($B$4:$B$10))</f>
        <v>-4</v>
      </c>
      <c r="D9" s="33">
        <f t="shared" si="0"/>
        <v>4</v>
      </c>
      <c r="E9" s="39">
        <f t="shared" si="1"/>
        <v>4</v>
      </c>
    </row>
    <row r="10" spans="1:5" x14ac:dyDescent="0.2">
      <c r="A10" s="5">
        <v>5</v>
      </c>
      <c r="B10" s="31">
        <v>4</v>
      </c>
      <c r="C10" s="32">
        <f>(A10-AVERAGE($A$4:$A$10))*(Sheet1!B10-AVERAGE($B$4:$B$10))</f>
        <v>0</v>
      </c>
      <c r="D10" s="33">
        <f t="shared" si="0"/>
        <v>0</v>
      </c>
      <c r="E10" s="39">
        <f t="shared" si="1"/>
        <v>4</v>
      </c>
    </row>
    <row r="11" spans="1:5" x14ac:dyDescent="0.2">
      <c r="A11" s="5"/>
      <c r="B11" s="35"/>
      <c r="C11" s="4"/>
      <c r="D11" s="4"/>
      <c r="E11" s="4"/>
    </row>
    <row r="12" spans="1:5" x14ac:dyDescent="0.2">
      <c r="A12" s="5" t="s">
        <v>7</v>
      </c>
      <c r="B12" s="39">
        <f>RSQ(B4:B10,A4:A10)</f>
        <v>5.7950191570881236E-2</v>
      </c>
      <c r="C12" s="40"/>
      <c r="D12" s="41"/>
      <c r="E12" s="41"/>
    </row>
    <row r="13" spans="1:5" x14ac:dyDescent="0.2">
      <c r="A13" s="5" t="str">
        <f ca="1">"Formula used in "&amp;ADDRESS(ROW(B12),COLUMN(B12),4)&amp; " &gt;&gt;&gt;    "&amp;_xlfn.FORMULATEXT(B12)</f>
        <v>Formula used in B12 &gt;&gt;&gt;    =RSQ(B4:B10,A4:A10)</v>
      </c>
      <c r="B13" s="35"/>
      <c r="C13" s="4"/>
      <c r="D13" s="42"/>
      <c r="E13" s="42"/>
    </row>
    <row r="14" spans="1:5" x14ac:dyDescent="0.2">
      <c r="A14" s="5"/>
      <c r="B14" s="35"/>
      <c r="C14" s="4"/>
      <c r="D14" s="40"/>
      <c r="E14" s="4"/>
    </row>
    <row r="15" spans="1:5" x14ac:dyDescent="0.2">
      <c r="A15" s="5" t="s">
        <v>27</v>
      </c>
      <c r="B15" s="43">
        <f>AVERAGE(A4:A10)</f>
        <v>5</v>
      </c>
      <c r="C15" s="4"/>
      <c r="D15" s="4"/>
      <c r="E15" s="4"/>
    </row>
    <row r="16" spans="1:5" x14ac:dyDescent="0.2">
      <c r="A16" s="5" t="s">
        <v>26</v>
      </c>
      <c r="B16" s="43">
        <f>AVERAGE(B4:B10)</f>
        <v>6</v>
      </c>
      <c r="C16" s="4"/>
      <c r="D16" s="4"/>
      <c r="E16" s="4"/>
    </row>
    <row r="17" spans="1:5" x14ac:dyDescent="0.2">
      <c r="A17" s="5" t="s">
        <v>25</v>
      </c>
      <c r="B17" s="43">
        <f>SUM(C4:C10)</f>
        <v>11</v>
      </c>
      <c r="C17" s="4"/>
      <c r="D17" s="4"/>
      <c r="E17" s="4"/>
    </row>
    <row r="18" spans="1:5" x14ac:dyDescent="0.2">
      <c r="A18" s="5" t="s">
        <v>24</v>
      </c>
      <c r="B18" s="43">
        <f>SUM(D4:D10)</f>
        <v>58</v>
      </c>
      <c r="C18" s="4"/>
      <c r="D18" s="44"/>
      <c r="E18" s="4"/>
    </row>
    <row r="19" spans="1:5" x14ac:dyDescent="0.2">
      <c r="A19" s="5" t="s">
        <v>22</v>
      </c>
      <c r="B19" s="43">
        <f>B18^0.5</f>
        <v>7.6157731058639087</v>
      </c>
      <c r="C19" s="4"/>
      <c r="D19" s="4"/>
      <c r="E19" s="4"/>
    </row>
    <row r="20" spans="1:5" x14ac:dyDescent="0.2">
      <c r="A20" s="5" t="s">
        <v>23</v>
      </c>
      <c r="B20" s="43">
        <f>SUM(E4:E10)</f>
        <v>36</v>
      </c>
      <c r="C20" s="4"/>
      <c r="D20" s="4"/>
      <c r="E20" s="4"/>
    </row>
    <row r="21" spans="1:5" x14ac:dyDescent="0.2">
      <c r="A21" s="5" t="s">
        <v>22</v>
      </c>
      <c r="B21" s="43">
        <f>B20^0.5</f>
        <v>6</v>
      </c>
      <c r="C21" s="4"/>
      <c r="D21" s="4"/>
      <c r="E21" s="4"/>
    </row>
    <row r="22" spans="1:5" x14ac:dyDescent="0.2">
      <c r="A22" s="5"/>
      <c r="B22" s="5"/>
      <c r="C22" s="4"/>
      <c r="D22" s="4"/>
      <c r="E22" s="4"/>
    </row>
    <row r="23" spans="1:5" x14ac:dyDescent="0.2">
      <c r="A23" s="5" t="s">
        <v>21</v>
      </c>
      <c r="B23" s="45">
        <f>(B17/(B19*B21))^2</f>
        <v>5.7950191570881222E-2</v>
      </c>
      <c r="C23" s="4"/>
      <c r="D23" s="4"/>
      <c r="E23" s="4"/>
    </row>
    <row r="24" spans="1:5" x14ac:dyDescent="0.2">
      <c r="A24" s="5" t="str">
        <f ca="1">"Formula used in "&amp;ADDRESS(ROW(B23),COLUMN(B23),4)&amp; " &gt;&gt;&gt;    "&amp;_xlfn.FORMULATEXT(B23)</f>
        <v>Formula used in B23 &gt;&gt;&gt;    =(B17/(B19*B21))^2</v>
      </c>
      <c r="B24" s="5"/>
      <c r="C24" s="4"/>
      <c r="D24" s="4"/>
      <c r="E24" s="4"/>
    </row>
    <row r="25" spans="1:5" x14ac:dyDescent="0.2">
      <c r="A25" s="5"/>
      <c r="B25" s="5"/>
      <c r="C25" s="4"/>
      <c r="D25" s="4"/>
      <c r="E25" s="4"/>
    </row>
    <row r="26" spans="1:5" x14ac:dyDescent="0.2">
      <c r="A26" s="5" t="s">
        <v>20</v>
      </c>
      <c r="B26" s="4">
        <f t="array" ref="B26">(SUM(((A4:A10)-AVERAGE(A4:A10))*((B4:B10)-AVERAGE(B4:B10)))/(SUM(((A4:A10)-AVERAGE(A4:A10))^2)^0.5*SUM(((B4:B10)-AVERAGE(B4:B10))^2)^0.5))^2</f>
        <v>5.7950191570881222E-2</v>
      </c>
      <c r="C26" s="4"/>
      <c r="D26" s="4"/>
      <c r="E26" s="4"/>
    </row>
    <row r="27" spans="1:5" x14ac:dyDescent="0.2">
      <c r="A27" s="5" t="str">
        <f ca="1">"Formula used in "&amp;ADDRESS(ROW(B26),COLUMN(B26),4)&amp; " &gt;&gt;&gt;    "&amp;_xlfn.FORMULATEXT(B26)</f>
        <v>Formula used in B26 &gt;&gt;&gt;    {=(SUM(((A4:A10)-AVERAGE(A4:A10))*((B4:B10)-AVERAGE(B4:B10)))/(SUM(((A4:A10)-AVERAGE(A4:A10))^2)^0.5*SUM(((B4:B10)-AVERAGE(B4:B10))^2)^0.5))^2}</v>
      </c>
      <c r="B27" s="5"/>
      <c r="C27" s="4"/>
      <c r="D27" s="4"/>
      <c r="E27" s="4"/>
    </row>
    <row r="28" spans="1:5" x14ac:dyDescent="0.2">
      <c r="A28" s="22" t="s">
        <v>35</v>
      </c>
      <c r="B28" s="35"/>
      <c r="C28" s="4"/>
      <c r="D28" s="4"/>
      <c r="E28" s="4"/>
    </row>
    <row r="29" spans="1:5" x14ac:dyDescent="0.2">
      <c r="A29" s="22" t="s">
        <v>61</v>
      </c>
      <c r="B29" s="35"/>
      <c r="C29" s="4"/>
      <c r="D29" s="4"/>
      <c r="E29" s="4"/>
    </row>
    <row r="30" spans="1:5" x14ac:dyDescent="0.2">
      <c r="A30" s="22" t="s">
        <v>62</v>
      </c>
      <c r="B30" s="35"/>
      <c r="C30" s="4"/>
      <c r="D30" s="4"/>
      <c r="E30" s="4"/>
    </row>
    <row r="31" spans="1:5" x14ac:dyDescent="0.2">
      <c r="A31" s="22" t="s">
        <v>63</v>
      </c>
      <c r="B31" s="35"/>
      <c r="C31" s="4"/>
      <c r="D31" s="4"/>
      <c r="E31" s="4"/>
    </row>
    <row r="32" spans="1:5" x14ac:dyDescent="0.2">
      <c r="A32" s="5"/>
      <c r="B32" s="35"/>
      <c r="C32" s="4"/>
      <c r="D32" s="4"/>
      <c r="E32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67</v>
      </c>
      <c r="B1" s="38"/>
      <c r="C1" s="38"/>
      <c r="D1" s="38"/>
      <c r="E1" s="38"/>
    </row>
    <row r="2" spans="1:5" ht="15" customHeight="1" x14ac:dyDescent="0.2">
      <c r="A2" s="30"/>
      <c r="B2" s="30"/>
      <c r="C2" s="4"/>
      <c r="D2" s="4"/>
      <c r="E2" s="4"/>
    </row>
    <row r="3" spans="1:5" x14ac:dyDescent="0.2">
      <c r="A3" s="30" t="s">
        <v>9</v>
      </c>
      <c r="B3" s="30" t="s">
        <v>8</v>
      </c>
      <c r="C3" s="4"/>
      <c r="D3" s="4"/>
      <c r="E3" s="4"/>
    </row>
    <row r="4" spans="1:5" x14ac:dyDescent="0.2">
      <c r="A4" s="5">
        <v>1</v>
      </c>
      <c r="B4" s="31">
        <v>33100</v>
      </c>
      <c r="C4" s="5"/>
      <c r="D4" s="33"/>
      <c r="E4" s="4"/>
    </row>
    <row r="5" spans="1:5" x14ac:dyDescent="0.2">
      <c r="A5" s="5">
        <v>2</v>
      </c>
      <c r="B5" s="31">
        <f>B4*(1+0.34)</f>
        <v>44354</v>
      </c>
      <c r="C5" s="46"/>
      <c r="D5" s="4"/>
      <c r="E5" s="4"/>
    </row>
    <row r="6" spans="1:5" x14ac:dyDescent="0.2">
      <c r="A6" s="4">
        <v>3</v>
      </c>
      <c r="B6" s="31">
        <f>B5*(1+0.34)</f>
        <v>59434.36</v>
      </c>
      <c r="C6" s="46"/>
      <c r="D6" s="47"/>
      <c r="E6" s="4"/>
    </row>
    <row r="7" spans="1:5" x14ac:dyDescent="0.2">
      <c r="A7" s="5">
        <v>4</v>
      </c>
      <c r="B7" s="31">
        <f>B6*(1+0.34)</f>
        <v>79642.042400000006</v>
      </c>
      <c r="C7" s="46"/>
      <c r="D7" s="47"/>
      <c r="E7" s="4"/>
    </row>
    <row r="8" spans="1:5" x14ac:dyDescent="0.2">
      <c r="A8" s="5">
        <v>5</v>
      </c>
      <c r="B8" s="31">
        <f>B7*(1+0.34)</f>
        <v>106720.33681600001</v>
      </c>
      <c r="C8" s="46"/>
      <c r="D8" s="47"/>
      <c r="E8" s="4"/>
    </row>
    <row r="9" spans="1:5" x14ac:dyDescent="0.2">
      <c r="A9" s="5">
        <v>6</v>
      </c>
      <c r="B9" s="31">
        <f>B8*(1+0.34)</f>
        <v>143005.25133344001</v>
      </c>
      <c r="C9" s="46"/>
      <c r="D9" s="47"/>
      <c r="E9" s="4"/>
    </row>
    <row r="10" spans="1:5" x14ac:dyDescent="0.2">
      <c r="A10" s="5"/>
      <c r="B10" s="35"/>
      <c r="C10" s="4"/>
      <c r="D10" s="4"/>
      <c r="E10" s="4"/>
    </row>
    <row r="11" spans="1:5" x14ac:dyDescent="0.2">
      <c r="A11" s="5"/>
      <c r="B11" s="35"/>
      <c r="C11" s="4"/>
      <c r="D11" s="4"/>
      <c r="E11" s="4"/>
    </row>
    <row r="12" spans="1:5" x14ac:dyDescent="0.2">
      <c r="A12" s="5" t="s">
        <v>19</v>
      </c>
      <c r="B12" s="48">
        <f>COUNT(B4:B9)-(ROW(B9)-ROW(B4)+1)</f>
        <v>0</v>
      </c>
      <c r="C12" s="4" t="str">
        <f ca="1">_xlfn.FORMULATEXT(B12)</f>
        <v>=COUNT(B4:B9)-(ROW(B9)-ROW(B4)+1)</v>
      </c>
      <c r="D12" s="4"/>
      <c r="E12" s="4"/>
    </row>
    <row r="13" spans="1:5" x14ac:dyDescent="0.2">
      <c r="A13" s="5" t="s">
        <v>18</v>
      </c>
      <c r="B13" s="48">
        <f>COUNT(A4:A9)-(ROW(A9)-ROW(A4)+1)</f>
        <v>0</v>
      </c>
      <c r="C13" s="4" t="str">
        <f ca="1">_xlfn.FORMULATEXT(B13)</f>
        <v>=COUNT(A4:A9)-(ROW(A9)-ROW(A4)+1)</v>
      </c>
      <c r="D13" s="4"/>
      <c r="E13" s="4"/>
    </row>
    <row r="14" spans="1:5" x14ac:dyDescent="0.2">
      <c r="A14" s="5" t="s">
        <v>17</v>
      </c>
      <c r="B14" s="48">
        <f>IF(COUNT(A4:A9)=COUNT(B4:B9),0,"Not same number of data")</f>
        <v>0</v>
      </c>
      <c r="C14" s="4" t="str">
        <f ca="1">_xlfn.FORMULATEXT(B14)</f>
        <v>=IF(COUNT(A4:A9)=COUNT(B4:B9),0,"Not same number of data")</v>
      </c>
      <c r="D14" s="4"/>
      <c r="E14" s="4"/>
    </row>
    <row r="15" spans="1:5" x14ac:dyDescent="0.2">
      <c r="A15" s="5"/>
      <c r="B15" s="48"/>
      <c r="C15" s="4"/>
      <c r="D15" s="4"/>
      <c r="E15" s="4"/>
    </row>
    <row r="16" spans="1:5" x14ac:dyDescent="0.2">
      <c r="A16" s="5" t="s">
        <v>7</v>
      </c>
      <c r="B16" s="49">
        <f>RSQ(B4:B9,A4:A9)</f>
        <v>0.95755947345646863</v>
      </c>
      <c r="C16" s="4"/>
      <c r="D16" s="4"/>
      <c r="E16" s="4"/>
    </row>
    <row r="17" spans="1:5" x14ac:dyDescent="0.2">
      <c r="A17" s="5"/>
      <c r="B17" s="4"/>
      <c r="C17" s="4"/>
      <c r="D17" s="4"/>
      <c r="E17" s="4"/>
    </row>
    <row r="18" spans="1:5" x14ac:dyDescent="0.2">
      <c r="A18" s="5" t="s">
        <v>16</v>
      </c>
      <c r="B18" s="4"/>
      <c r="C18" s="4"/>
      <c r="D18" s="4"/>
      <c r="E18" s="4"/>
    </row>
    <row r="19" spans="1:5" x14ac:dyDescent="0.2">
      <c r="A19" s="50" t="s">
        <v>15</v>
      </c>
      <c r="B19" s="51" t="s">
        <v>14</v>
      </c>
      <c r="C19" s="52" t="s">
        <v>13</v>
      </c>
      <c r="D19" s="51" t="s">
        <v>12</v>
      </c>
      <c r="E19" s="11"/>
    </row>
    <row r="20" spans="1:5" x14ac:dyDescent="0.2">
      <c r="A20" s="4" t="str">
        <f>RSQ!A26</f>
        <v>known_y's</v>
      </c>
      <c r="B20" s="5" t="s">
        <v>11</v>
      </c>
      <c r="C20" s="4"/>
      <c r="D20" s="4"/>
      <c r="E20" s="4"/>
    </row>
    <row r="21" spans="1:5" x14ac:dyDescent="0.2">
      <c r="A21" s="4"/>
      <c r="B21" s="11" t="s">
        <v>10</v>
      </c>
      <c r="C21" s="11" t="b">
        <f>ISNUMBER(B4)</f>
        <v>1</v>
      </c>
      <c r="D21" s="4" t="str">
        <f ca="1">_xlfn.FORMULATEXT(C21)</f>
        <v>=ISNUMBER(B4)</v>
      </c>
      <c r="E21" s="4"/>
    </row>
    <row r="22" spans="1:5" x14ac:dyDescent="0.2">
      <c r="A22" s="4"/>
      <c r="B22" s="5"/>
      <c r="C22" s="4"/>
      <c r="D22" s="4"/>
      <c r="E22" s="4"/>
    </row>
    <row r="23" spans="1:5" x14ac:dyDescent="0.2">
      <c r="A23" s="4" t="str">
        <f>RSQ!A27</f>
        <v>known_x's</v>
      </c>
      <c r="B23" s="5" t="s">
        <v>11</v>
      </c>
      <c r="C23" s="4"/>
      <c r="D23" s="4"/>
      <c r="E23" s="4"/>
    </row>
    <row r="24" spans="1:5" x14ac:dyDescent="0.2">
      <c r="A24" s="4"/>
      <c r="B24" s="11" t="s">
        <v>10</v>
      </c>
      <c r="C24" s="11" t="b">
        <f>ISNUMBER(A4)</f>
        <v>1</v>
      </c>
      <c r="D24" s="4" t="str">
        <f ca="1">_xlfn.FORMULATEXT(C24)</f>
        <v>=ISNUMBER(A4)</v>
      </c>
      <c r="E24" s="4"/>
    </row>
    <row r="25" spans="1:5" x14ac:dyDescent="0.2">
      <c r="A25" s="4"/>
      <c r="B25" s="5"/>
      <c r="C25" s="4"/>
      <c r="D25" s="4"/>
      <c r="E25" s="4"/>
    </row>
    <row r="26" spans="1:5" x14ac:dyDescent="0.2">
      <c r="A26" s="5"/>
      <c r="B26" s="4"/>
      <c r="C26" s="4"/>
      <c r="D26" s="4"/>
      <c r="E2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64</v>
      </c>
      <c r="B1" s="38"/>
      <c r="C1" s="38"/>
      <c r="D1" s="38"/>
      <c r="E1" s="38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30" t="s">
        <v>9</v>
      </c>
      <c r="B3" s="30" t="s">
        <v>8</v>
      </c>
      <c r="C3" s="4"/>
      <c r="D3" s="4"/>
      <c r="E3" s="4"/>
    </row>
    <row r="4" spans="1:5" x14ac:dyDescent="0.2">
      <c r="A4" s="5">
        <v>2</v>
      </c>
      <c r="B4" s="31">
        <v>6</v>
      </c>
      <c r="C4" s="32"/>
      <c r="D4" s="33"/>
      <c r="E4" s="33"/>
    </row>
    <row r="5" spans="1:5" x14ac:dyDescent="0.2">
      <c r="A5" s="5">
        <v>3</v>
      </c>
      <c r="B5" s="31">
        <v>5</v>
      </c>
      <c r="C5" s="32"/>
      <c r="D5" s="33"/>
      <c r="E5" s="33"/>
    </row>
    <row r="6" spans="1:5" x14ac:dyDescent="0.2">
      <c r="A6" s="4">
        <v>9</v>
      </c>
      <c r="B6" s="31">
        <v>11</v>
      </c>
      <c r="C6" s="32"/>
      <c r="D6" s="33"/>
      <c r="E6" s="33"/>
    </row>
    <row r="7" spans="1:5" x14ac:dyDescent="0.2">
      <c r="A7" s="5">
        <v>1</v>
      </c>
      <c r="B7" s="31">
        <v>7</v>
      </c>
      <c r="C7" s="32"/>
      <c r="D7" s="33"/>
      <c r="E7" s="33"/>
    </row>
    <row r="8" spans="1:5" x14ac:dyDescent="0.2">
      <c r="A8" s="5">
        <v>8</v>
      </c>
      <c r="B8" s="31">
        <v>5</v>
      </c>
      <c r="C8" s="32"/>
      <c r="D8" s="33"/>
      <c r="E8" s="33"/>
    </row>
    <row r="9" spans="1:5" x14ac:dyDescent="0.2">
      <c r="A9" s="5">
        <v>7</v>
      </c>
      <c r="B9" s="31">
        <v>4</v>
      </c>
      <c r="C9" s="32"/>
      <c r="D9" s="33"/>
      <c r="E9" s="33"/>
    </row>
    <row r="10" spans="1:5" x14ac:dyDescent="0.2">
      <c r="A10" s="5">
        <v>5</v>
      </c>
      <c r="B10" s="31">
        <v>4</v>
      </c>
      <c r="C10" s="32"/>
      <c r="D10" s="33"/>
      <c r="E10" s="33"/>
    </row>
    <row r="11" spans="1:5" x14ac:dyDescent="0.2">
      <c r="A11" s="5"/>
      <c r="B11" s="5"/>
      <c r="C11" s="4"/>
      <c r="D11" s="32"/>
      <c r="E11" s="33"/>
    </row>
    <row r="12" spans="1:5" x14ac:dyDescent="0.2">
      <c r="A12" s="34">
        <f>AVERAGE(A4:A10)</f>
        <v>5</v>
      </c>
      <c r="B12" s="34">
        <f>AVERAGE(B4:B10)</f>
        <v>6</v>
      </c>
      <c r="C12" s="32"/>
      <c r="D12" s="32"/>
      <c r="E12" s="33"/>
    </row>
    <row r="13" spans="1:5" x14ac:dyDescent="0.2">
      <c r="A13" s="5"/>
      <c r="B13" s="35"/>
      <c r="C13" s="4"/>
      <c r="D13" s="4"/>
      <c r="E13" s="4"/>
    </row>
    <row r="14" spans="1:5" x14ac:dyDescent="0.2">
      <c r="A14" s="5" t="s">
        <v>7</v>
      </c>
      <c r="B14" s="36">
        <f>RSQ(B4:B10,A4:A10)</f>
        <v>5.7950191570881236E-2</v>
      </c>
      <c r="C14" s="4"/>
      <c r="D14" s="4"/>
      <c r="E14" s="4"/>
    </row>
    <row r="15" spans="1:5" x14ac:dyDescent="0.2">
      <c r="A15" s="5" t="str">
        <f ca="1">"Formula used in "&amp;ADDRESS(ROW(B14),COLUMN(B14),4)&amp; " &gt;&gt;&gt;    "&amp;_xlfn.FORMULATEXT(B14)</f>
        <v>Formula used in B14 &gt;&gt;&gt;    =RSQ(B4:B10,A4:A10)</v>
      </c>
      <c r="B15" s="35"/>
      <c r="C15" s="4"/>
      <c r="D15" s="4"/>
      <c r="E15" s="4"/>
    </row>
    <row r="16" spans="1:5" x14ac:dyDescent="0.2">
      <c r="A16" s="5"/>
      <c r="B16" s="35"/>
      <c r="C16" s="4"/>
      <c r="D16" s="4"/>
      <c r="E16" s="4"/>
    </row>
    <row r="17" spans="1:5" x14ac:dyDescent="0.2">
      <c r="A17" s="5" t="s">
        <v>6</v>
      </c>
      <c r="B17" s="36">
        <f>PEARSON(B4:B10,A4:A10)</f>
        <v>0.24072846024282468</v>
      </c>
      <c r="C17" s="4"/>
      <c r="D17" s="4"/>
      <c r="E17" s="4"/>
    </row>
    <row r="18" spans="1:5" x14ac:dyDescent="0.2">
      <c r="A18" s="5" t="str">
        <f ca="1">"Formula used in "&amp;ADDRESS(ROW(B17),COLUMN(B17),4)&amp; " &gt;&gt;&gt;    "&amp;_xlfn.FORMULATEXT(B17)</f>
        <v>Formula used in B17 &gt;&gt;&gt;    =PEARSON(B4:B10,A4:A10)</v>
      </c>
      <c r="B18" s="35"/>
      <c r="C18" s="4"/>
      <c r="D18" s="4"/>
      <c r="E18" s="4"/>
    </row>
    <row r="19" spans="1:5" x14ac:dyDescent="0.2">
      <c r="A19" s="5" t="s">
        <v>5</v>
      </c>
      <c r="B19" s="36">
        <f>B17^2</f>
        <v>5.7950191570881222E-2</v>
      </c>
      <c r="C19" s="4"/>
      <c r="D19" s="4"/>
      <c r="E19" s="4"/>
    </row>
    <row r="20" spans="1:5" x14ac:dyDescent="0.2">
      <c r="A20" s="5" t="str">
        <f ca="1">"Formula used in "&amp;ADDRESS(ROW(B19),COLUMN(B19),4)&amp; " &gt;&gt;&gt;    "&amp;_xlfn.FORMULATEXT(B19)</f>
        <v>Formula used in B19 &gt;&gt;&gt;    =B17^2</v>
      </c>
      <c r="B20" s="35"/>
      <c r="C20" s="4"/>
      <c r="D20" s="4"/>
      <c r="E20" s="4"/>
    </row>
    <row r="21" spans="1:5" x14ac:dyDescent="0.2">
      <c r="A21" s="5"/>
      <c r="B21" s="35"/>
      <c r="C21" s="4"/>
      <c r="D21" s="4"/>
      <c r="E2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RSQ</vt:lpstr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2013-05-22T23:25:35Z</dcterms:created>
  <dcterms:modified xsi:type="dcterms:W3CDTF">2020-08-26T14:11:00Z</dcterms:modified>
</cp:coreProperties>
</file>